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elyl\Desktop\260.13.2026 Klimatyzatory\Załączniki do SWZ\Zał 1 do SWZ - Opis przedmiotu zamówienia\"/>
    </mc:Choice>
  </mc:AlternateContent>
  <xr:revisionPtr revIDLastSave="0" documentId="13_ncr:1_{87304D64-DB73-4195-A7D2-D55A91B85A3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Wykaz urządzeń cz. IV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8" i="2" l="1"/>
  <c r="G18" i="2"/>
  <c r="H12" i="2"/>
  <c r="H13" i="2"/>
  <c r="H14" i="2"/>
  <c r="H15" i="2"/>
  <c r="H16" i="2"/>
  <c r="H17" i="2"/>
  <c r="H11" i="2" l="1"/>
  <c r="H18" i="2" s="1"/>
  <c r="H22" i="2" l="1"/>
  <c r="H21" i="2" l="1"/>
</calcChain>
</file>

<file path=xl/sharedStrings.xml><?xml version="1.0" encoding="utf-8"?>
<sst xmlns="http://schemas.openxmlformats.org/spreadsheetml/2006/main" count="27" uniqueCount="21">
  <si>
    <t>Lp</t>
  </si>
  <si>
    <t>Lokalizacja</t>
  </si>
  <si>
    <t>Nazwa i typ urządzenia</t>
  </si>
  <si>
    <t>Umiejscowienie (np.  nr pokoju, serwerownia, itp.)</t>
  </si>
  <si>
    <t>Rok produkcji</t>
  </si>
  <si>
    <t>Ilość urządzeń</t>
  </si>
  <si>
    <t>RAZEM:</t>
  </si>
  <si>
    <t>Dane kontaktowe przedstawicieli Zamawiajacego</t>
  </si>
  <si>
    <t>Załącznik nr 1 do OPZ</t>
  </si>
  <si>
    <t>Załącznik nr 2 do umowy</t>
  </si>
  <si>
    <t>ilość konserwacji w okresie trwania umowy</t>
  </si>
  <si>
    <t>Uwagi</t>
  </si>
  <si>
    <t>wiosna</t>
  </si>
  <si>
    <t>jesień</t>
  </si>
  <si>
    <t>US Nisko ul. 3-go Maja 32B</t>
  </si>
  <si>
    <t xml:space="preserve">Urządzenia objęte gwarancją do 2028 r. </t>
  </si>
  <si>
    <t>AUX12J20/I   AUX12J20/0</t>
  </si>
  <si>
    <t>Usługi przeglądów oraz bezpłatne naprawy w ramach obowiązującej gwarancji urządzeń wentylacyjno-klimatyzacyjnych AUX w obiektach Izby Administracji Skarbowej w Rzeszowie</t>
  </si>
  <si>
    <t>Przewidywana ilość konserwacji dla danego urządzenia</t>
  </si>
  <si>
    <t>Znak sprawy: 1801-ILZ.260.13.2026</t>
  </si>
  <si>
    <t>Wykaz urządzeń wentylacyjno-klimatyzacyjnych dla części IV- zakres gwarantowany, prawo opcji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</si>
</sst>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2"/>
      <color indexed="8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b/>
      <i/>
      <sz val="8"/>
      <color theme="1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4" borderId="1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4" borderId="0" xfId="0" applyFill="1"/>
    <xf numFmtId="0" fontId="8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/>
    </xf>
    <xf numFmtId="0" fontId="12" fillId="4" borderId="2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wrapText="1"/>
    </xf>
    <xf numFmtId="0" fontId="14" fillId="4" borderId="1" xfId="0" applyFont="1" applyFill="1" applyBorder="1" applyAlignment="1">
      <alignment vertical="top" wrapText="1"/>
    </xf>
    <xf numFmtId="0" fontId="14" fillId="4" borderId="1" xfId="0" applyFont="1" applyFill="1" applyBorder="1" applyAlignment="1">
      <alignment horizontal="left" vertical="center"/>
    </xf>
    <xf numFmtId="0" fontId="18" fillId="4" borderId="1" xfId="0" applyFont="1" applyFill="1" applyBorder="1" applyAlignment="1">
      <alignment horizontal="center" vertical="center"/>
    </xf>
    <xf numFmtId="0" fontId="0" fillId="4" borderId="8" xfId="0" applyFill="1" applyBorder="1" applyAlignment="1">
      <alignment wrapText="1"/>
    </xf>
    <xf numFmtId="0" fontId="0" fillId="4" borderId="8" xfId="0" applyFill="1" applyBorder="1"/>
    <xf numFmtId="0" fontId="0" fillId="4" borderId="5" xfId="0" applyFill="1" applyBorder="1" applyAlignment="1">
      <alignment horizontal="center"/>
    </xf>
    <xf numFmtId="0" fontId="1" fillId="0" borderId="0" xfId="0" applyFont="1" applyAlignment="1">
      <alignment horizontal="right"/>
    </xf>
    <xf numFmtId="0" fontId="4" fillId="5" borderId="1" xfId="0" applyFont="1" applyFill="1" applyBorder="1" applyAlignment="1">
      <alignment horizontal="center"/>
    </xf>
    <xf numFmtId="0" fontId="14" fillId="4" borderId="4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17" fillId="5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0F9C9-D1E2-43EB-B22D-9F2AC2F7960C}">
  <sheetPr>
    <pageSetUpPr fitToPage="1"/>
  </sheetPr>
  <dimension ref="A2:N23"/>
  <sheetViews>
    <sheetView tabSelected="1" workbookViewId="0">
      <selection activeCell="C31" sqref="C31"/>
    </sheetView>
  </sheetViews>
  <sheetFormatPr defaultColWidth="9.140625" defaultRowHeight="15" x14ac:dyDescent="0.25"/>
  <cols>
    <col min="1" max="1" width="4.42578125" customWidth="1"/>
    <col min="2" max="2" width="21.28515625" customWidth="1"/>
    <col min="3" max="3" width="49.28515625" customWidth="1"/>
    <col min="4" max="4" width="17" customWidth="1"/>
    <col min="5" max="5" width="17.42578125" customWidth="1"/>
    <col min="7" max="8" width="12.85546875" customWidth="1"/>
    <col min="9" max="9" width="29.140625" customWidth="1"/>
    <col min="10" max="10" width="20.42578125" customWidth="1"/>
  </cols>
  <sheetData>
    <row r="2" spans="1:14" ht="21" x14ac:dyDescent="0.35">
      <c r="A2" t="s">
        <v>19</v>
      </c>
      <c r="B2" s="5"/>
      <c r="C2" s="7"/>
      <c r="D2" s="5"/>
      <c r="E2" s="5"/>
      <c r="F2" s="5"/>
      <c r="G2" s="5"/>
      <c r="H2" s="5"/>
      <c r="I2" s="9" t="s">
        <v>8</v>
      </c>
    </row>
    <row r="3" spans="1:14" ht="15.75" x14ac:dyDescent="0.25">
      <c r="B3" s="10"/>
      <c r="D3" s="28"/>
      <c r="E3" s="28"/>
      <c r="F3" s="28"/>
      <c r="G3" s="28"/>
      <c r="H3" s="8"/>
      <c r="I3" s="9" t="s">
        <v>9</v>
      </c>
    </row>
    <row r="4" spans="1:14" ht="15.75" x14ac:dyDescent="0.25">
      <c r="B4" s="10"/>
      <c r="D4" s="8"/>
      <c r="E4" s="8"/>
      <c r="F4" s="8"/>
      <c r="G4" s="8"/>
      <c r="H4" s="8"/>
      <c r="I4" s="9"/>
    </row>
    <row r="5" spans="1:14" ht="22.15" customHeight="1" x14ac:dyDescent="0.25">
      <c r="A5" s="11"/>
      <c r="B5" s="35" t="s">
        <v>17</v>
      </c>
      <c r="C5" s="35"/>
      <c r="D5" s="35"/>
      <c r="E5" s="35"/>
      <c r="F5" s="35"/>
      <c r="G5" s="35"/>
      <c r="H5" s="35"/>
      <c r="I5" s="35"/>
    </row>
    <row r="7" spans="1:14" ht="15.75" x14ac:dyDescent="0.25">
      <c r="C7" s="29" t="s">
        <v>20</v>
      </c>
      <c r="D7" s="29"/>
      <c r="E7" s="29"/>
      <c r="F7" s="29"/>
      <c r="G7" s="29"/>
      <c r="H7" s="29"/>
    </row>
    <row r="8" spans="1:14" ht="15.75" thickBot="1" x14ac:dyDescent="0.3"/>
    <row r="9" spans="1:14" ht="39" customHeight="1" x14ac:dyDescent="0.25">
      <c r="A9" s="13" t="s">
        <v>0</v>
      </c>
      <c r="B9" s="13" t="s">
        <v>1</v>
      </c>
      <c r="C9" s="13" t="s">
        <v>2</v>
      </c>
      <c r="D9" s="13" t="s">
        <v>3</v>
      </c>
      <c r="E9" s="13" t="s">
        <v>4</v>
      </c>
      <c r="F9" s="13" t="s">
        <v>5</v>
      </c>
      <c r="G9" s="14" t="s">
        <v>18</v>
      </c>
      <c r="H9" s="15" t="s">
        <v>10</v>
      </c>
      <c r="I9" s="15" t="s">
        <v>7</v>
      </c>
      <c r="J9" s="12" t="s">
        <v>11</v>
      </c>
    </row>
    <row r="10" spans="1:14" x14ac:dyDescent="0.25">
      <c r="A10" s="16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2">
        <v>7</v>
      </c>
      <c r="H10" s="2">
        <v>8</v>
      </c>
      <c r="I10" s="3">
        <v>9</v>
      </c>
      <c r="J10" s="12">
        <v>10</v>
      </c>
    </row>
    <row r="11" spans="1:14" ht="16.149999999999999" customHeight="1" x14ac:dyDescent="0.25">
      <c r="A11" s="17">
        <v>1</v>
      </c>
      <c r="B11" s="30" t="s">
        <v>14</v>
      </c>
      <c r="C11" s="22" t="s">
        <v>16</v>
      </c>
      <c r="D11" s="23">
        <v>1</v>
      </c>
      <c r="E11" s="24">
        <v>2023</v>
      </c>
      <c r="F11" s="18">
        <v>2</v>
      </c>
      <c r="G11" s="18">
        <v>2</v>
      </c>
      <c r="H11" s="18">
        <f>F11*G11</f>
        <v>4</v>
      </c>
      <c r="I11" s="36"/>
      <c r="J11" s="25" t="s">
        <v>15</v>
      </c>
    </row>
    <row r="12" spans="1:14" ht="15.75" x14ac:dyDescent="0.25">
      <c r="A12" s="33">
        <v>2</v>
      </c>
      <c r="B12" s="31"/>
      <c r="C12" s="22" t="s">
        <v>16</v>
      </c>
      <c r="D12" s="23">
        <v>4</v>
      </c>
      <c r="E12" s="24">
        <v>2023</v>
      </c>
      <c r="F12" s="18">
        <v>2</v>
      </c>
      <c r="G12" s="18">
        <v>2</v>
      </c>
      <c r="H12" s="18">
        <f t="shared" ref="H12:H17" si="0">F12*G12</f>
        <v>4</v>
      </c>
      <c r="I12" s="37"/>
      <c r="J12" s="26"/>
      <c r="K12" s="6"/>
      <c r="L12" s="6"/>
      <c r="M12" s="6"/>
      <c r="N12" s="6"/>
    </row>
    <row r="13" spans="1:14" ht="15.75" x14ac:dyDescent="0.25">
      <c r="A13" s="34"/>
      <c r="B13" s="31"/>
      <c r="C13" s="22" t="s">
        <v>16</v>
      </c>
      <c r="D13" s="23">
        <v>5</v>
      </c>
      <c r="E13" s="24">
        <v>2023</v>
      </c>
      <c r="F13" s="18">
        <v>2</v>
      </c>
      <c r="G13" s="18">
        <v>2</v>
      </c>
      <c r="H13" s="18">
        <f t="shared" si="0"/>
        <v>4</v>
      </c>
      <c r="I13" s="37"/>
      <c r="J13" s="26"/>
    </row>
    <row r="14" spans="1:14" ht="15.75" x14ac:dyDescent="0.25">
      <c r="A14" s="34"/>
      <c r="B14" s="31"/>
      <c r="C14" s="22" t="s">
        <v>16</v>
      </c>
      <c r="D14" s="23">
        <v>8</v>
      </c>
      <c r="E14" s="24">
        <v>2023</v>
      </c>
      <c r="F14" s="18">
        <v>2</v>
      </c>
      <c r="G14" s="18">
        <v>2</v>
      </c>
      <c r="H14" s="18">
        <f t="shared" si="0"/>
        <v>4</v>
      </c>
      <c r="I14" s="37"/>
      <c r="J14" s="26"/>
    </row>
    <row r="15" spans="1:14" ht="15.75" x14ac:dyDescent="0.25">
      <c r="A15" s="34"/>
      <c r="B15" s="31"/>
      <c r="C15" s="22" t="s">
        <v>16</v>
      </c>
      <c r="D15" s="23">
        <v>9</v>
      </c>
      <c r="E15" s="24">
        <v>2023</v>
      </c>
      <c r="F15" s="18">
        <v>2</v>
      </c>
      <c r="G15" s="18">
        <v>2</v>
      </c>
      <c r="H15" s="18">
        <f t="shared" si="0"/>
        <v>4</v>
      </c>
      <c r="I15" s="37"/>
      <c r="J15" s="26"/>
    </row>
    <row r="16" spans="1:14" ht="15.75" x14ac:dyDescent="0.25">
      <c r="A16" s="34"/>
      <c r="B16" s="31"/>
      <c r="C16" s="22" t="s">
        <v>16</v>
      </c>
      <c r="D16" s="23">
        <v>11</v>
      </c>
      <c r="E16" s="24">
        <v>2023</v>
      </c>
      <c r="F16" s="18">
        <v>2</v>
      </c>
      <c r="G16" s="18">
        <v>2</v>
      </c>
      <c r="H16" s="18">
        <f t="shared" si="0"/>
        <v>4</v>
      </c>
      <c r="I16" s="37"/>
      <c r="J16" s="26"/>
    </row>
    <row r="17" spans="1:10" ht="15.75" x14ac:dyDescent="0.25">
      <c r="A17" s="34"/>
      <c r="B17" s="32"/>
      <c r="C17" s="22" t="s">
        <v>16</v>
      </c>
      <c r="D17" s="23">
        <v>20</v>
      </c>
      <c r="E17" s="24">
        <v>2023</v>
      </c>
      <c r="F17" s="18">
        <v>2</v>
      </c>
      <c r="G17" s="18">
        <v>2</v>
      </c>
      <c r="H17" s="18">
        <f t="shared" si="0"/>
        <v>4</v>
      </c>
      <c r="I17" s="37"/>
      <c r="J17" s="26"/>
    </row>
    <row r="18" spans="1:10" ht="15.75" x14ac:dyDescent="0.25">
      <c r="A18" s="19"/>
      <c r="B18" s="40" t="s">
        <v>6</v>
      </c>
      <c r="C18" s="40"/>
      <c r="D18" s="40"/>
      <c r="E18" s="40"/>
      <c r="F18" s="20">
        <f>SUM(F11:F17)</f>
        <v>14</v>
      </c>
      <c r="G18" s="20">
        <f>SUM(G11:G17)</f>
        <v>14</v>
      </c>
      <c r="H18" s="20">
        <f>SUM(H11:H17)</f>
        <v>28</v>
      </c>
      <c r="I18" s="21"/>
      <c r="J18" s="27"/>
    </row>
    <row r="21" spans="1:10" x14ac:dyDescent="0.25">
      <c r="F21" t="s">
        <v>12</v>
      </c>
      <c r="H21">
        <f>H18/2</f>
        <v>14</v>
      </c>
    </row>
    <row r="22" spans="1:10" x14ac:dyDescent="0.25">
      <c r="B22" s="38"/>
      <c r="C22" s="38"/>
      <c r="D22" s="38"/>
      <c r="F22" t="s">
        <v>13</v>
      </c>
      <c r="H22">
        <f>H18/2</f>
        <v>14</v>
      </c>
    </row>
    <row r="23" spans="1:10" x14ac:dyDescent="0.25">
      <c r="B23" s="39"/>
      <c r="C23" s="39"/>
      <c r="D23" s="39"/>
      <c r="E23" s="4"/>
      <c r="F23" s="39"/>
      <c r="G23" s="39"/>
      <c r="H23" s="39"/>
    </row>
  </sheetData>
  <mergeCells count="10">
    <mergeCell ref="B22:D22"/>
    <mergeCell ref="B23:D23"/>
    <mergeCell ref="F23:H23"/>
    <mergeCell ref="B18:E18"/>
    <mergeCell ref="D3:G3"/>
    <mergeCell ref="C7:H7"/>
    <mergeCell ref="B11:B17"/>
    <mergeCell ref="A12:A17"/>
    <mergeCell ref="B5:I5"/>
    <mergeCell ref="I11:I17"/>
  </mergeCells>
  <phoneticPr fontId="10" type="noConversion"/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urządzeń cz. IV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Tański</dc:creator>
  <cp:lastModifiedBy>Wojtas Anna 2</cp:lastModifiedBy>
  <cp:lastPrinted>2025-02-12T12:45:53Z</cp:lastPrinted>
  <dcterms:created xsi:type="dcterms:W3CDTF">2015-04-14T05:43:35Z</dcterms:created>
  <dcterms:modified xsi:type="dcterms:W3CDTF">2026-02-20T09:38:47Z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UxC4dwLulzfINJ8nQH+xvX5LNGipWa4BRSZhPgxsCvmVx6wy3HjYE+NAf+YVzanaUZacZ6r/DpWZB7U2aGCgKA==</vt:lpwstr>
  </property>
  <property fmtid="{D5CDD505-2E9C-101B-9397-08002B2CF9AE}" pid="4" name="MFClassificationDate">
    <vt:lpwstr>2022-02-07T12:57:16.5066880+01:00</vt:lpwstr>
  </property>
  <property fmtid="{D5CDD505-2E9C-101B-9397-08002B2CF9AE}" pid="5" name="MFClassifiedBySID">
    <vt:lpwstr>UxC4dwLulzfINJ8nQH+xvX5LNGipWa4BRSZhPgxsCvm42mrIC/DSDv0ggS+FjUN/2v1BBotkLlY5aAiEhoi6uVol4Vw5TlRRVzl0G6/fEQA5ni0cetLF4kGC8lk7cOFw</vt:lpwstr>
  </property>
  <property fmtid="{D5CDD505-2E9C-101B-9397-08002B2CF9AE}" pid="6" name="MFGRNItemId">
    <vt:lpwstr>GRN-032dacff-9e95-46e9-9afc-d09431ac8cda</vt:lpwstr>
  </property>
  <property fmtid="{D5CDD505-2E9C-101B-9397-08002B2CF9AE}" pid="7" name="MFHash">
    <vt:lpwstr>0dEhLEiYevUk68APAwbtU6QoJCd7hUkX1YO1a8mm0aA=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